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281_5000005883_LM_TR_Menor\1. PUBLICACIÓN\"/>
    </mc:Choice>
  </mc:AlternateContent>
  <bookViews>
    <workbookView xWindow="0" yWindow="0" windowWidth="28800" windowHeight="11880"/>
  </bookViews>
  <sheets>
    <sheet name="Planilla cotización" sheetId="1" r:id="rId1"/>
  </sheets>
  <definedNames>
    <definedName name="_xlnm._FilterDatabase" localSheetId="0" hidden="1">'Planilla cotización'!$A$7:$I$56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8" i="1"/>
</calcChain>
</file>

<file path=xl/sharedStrings.xml><?xml version="1.0" encoding="utf-8"?>
<sst xmlns="http://schemas.openxmlformats.org/spreadsheetml/2006/main" count="162" uniqueCount="102">
  <si>
    <t>PLANILLA DE COTIZACIÓN</t>
  </si>
  <si>
    <t>Adquisicion Repuestos para mantenimiento MPP5 compresor Ariel JGE/4,  JGD/2 Y JGE/2</t>
  </si>
  <si>
    <t>Estación : Chilijchi          UCG03   JGE/4   F-23046</t>
  </si>
  <si>
    <t xml:space="preserve">                   Huayñacota   UCG05  JGD/2    F-35462</t>
  </si>
  <si>
    <t xml:space="preserve">                   Oconi            UCG01   JGE/2    F-10650</t>
  </si>
  <si>
    <t>N°</t>
  </si>
  <si>
    <t>CÓD ARTÍCULO SAP</t>
  </si>
  <si>
    <t>DESCRIPCIÓN MATRIAL</t>
  </si>
  <si>
    <t>NUMERO DE PARTE FABRICANTE</t>
  </si>
  <si>
    <t>UNIDAD</t>
  </si>
  <si>
    <t>NUMERO DE PARTE FABRICANTE ACTUALIZADO</t>
  </si>
  <si>
    <t>CANTIDAD</t>
  </si>
  <si>
    <t xml:space="preserve">COSTOS UNITARIOS  (BS) </t>
  </si>
  <si>
    <t>COSTO PARCIAL TOTAL (BS)</t>
  </si>
  <si>
    <t>SLEEVE BEARING</t>
  </si>
  <si>
    <t>B-0770</t>
  </si>
  <si>
    <t>UN</t>
  </si>
  <si>
    <t>THURST PLATE</t>
  </si>
  <si>
    <t>B-0776</t>
  </si>
  <si>
    <t>GASKET RET</t>
  </si>
  <si>
    <t>B-0832</t>
  </si>
  <si>
    <t>COMPLETE PACKING OIL</t>
  </si>
  <si>
    <t>B-1687-K</t>
  </si>
  <si>
    <t>KIT</t>
  </si>
  <si>
    <t>B-0772</t>
  </si>
  <si>
    <t>SLEEVE BERAING H/S</t>
  </si>
  <si>
    <t>B-2082</t>
  </si>
  <si>
    <t>SELF LOCK NUT ESNA 1/2-20</t>
  </si>
  <si>
    <t>FN0461GA</t>
  </si>
  <si>
    <t>SLLEVE BEARING BZ X-HD CROSSHEAD</t>
  </si>
  <si>
    <t>B-0787 / B-5290</t>
  </si>
  <si>
    <t>GASKET RET 77-5/8 X 20-3/8X1/32 DE TAPA CARTER SUPERIOR</t>
  </si>
  <si>
    <t>C-4367</t>
  </si>
  <si>
    <t>LO FILTER ELEMENT SPIN-0N</t>
  </si>
  <si>
    <t>A-0661</t>
  </si>
  <si>
    <t>STEL GASKET</t>
  </si>
  <si>
    <t>A-11121</t>
  </si>
  <si>
    <t>ORING VITON</t>
  </si>
  <si>
    <t>A-0018</t>
  </si>
  <si>
    <t>PKG,2.0,2000,STD,BTR</t>
  </si>
  <si>
    <t>B-3084</t>
  </si>
  <si>
    <t>RIDER RING, 5-1/2 ALL</t>
  </si>
  <si>
    <t>A-3447</t>
  </si>
  <si>
    <t xml:space="preserve">COMP PISTON RR 5-1/2 </t>
  </si>
  <si>
    <t>C-0833</t>
  </si>
  <si>
    <t>RBLD KIT, PISTON ROD PCK</t>
  </si>
  <si>
    <t>B-1584-K</t>
  </si>
  <si>
    <t>KIT, VALV 60RX</t>
  </si>
  <si>
    <t>KB-1276-T</t>
  </si>
  <si>
    <t>KB-1510-DD</t>
  </si>
  <si>
    <t>STL GASKET</t>
  </si>
  <si>
    <t>A-0458</t>
  </si>
  <si>
    <t>UNL PISTON RING</t>
  </si>
  <si>
    <t>A-0495</t>
  </si>
  <si>
    <t xml:space="preserve">BACK UP RING </t>
  </si>
  <si>
    <t>A-0518</t>
  </si>
  <si>
    <t>COMPRESSION SPRING UNL</t>
  </si>
  <si>
    <t>A-0498</t>
  </si>
  <si>
    <t>V PACKING UNL</t>
  </si>
  <si>
    <t>A-0472</t>
  </si>
  <si>
    <t>B-3995</t>
  </si>
  <si>
    <t>THURST PLATE BZ, JGC:D</t>
  </si>
  <si>
    <t>B-1423</t>
  </si>
  <si>
    <t>OMNI OIL</t>
  </si>
  <si>
    <t>A-8725</t>
  </si>
  <si>
    <t>B-5847-K</t>
  </si>
  <si>
    <t>SLEEVE BEARING ROD</t>
  </si>
  <si>
    <t>B-1424</t>
  </si>
  <si>
    <t>B-4821</t>
  </si>
  <si>
    <t>END PLATE CROSSHEAD</t>
  </si>
  <si>
    <t>A-3063</t>
  </si>
  <si>
    <t>FN0461HA</t>
  </si>
  <si>
    <t>B-4822</t>
  </si>
  <si>
    <t>GASKET, TOP COVER 44-7/8 X 26 3/8 X 1/32</t>
  </si>
  <si>
    <t>C-6199</t>
  </si>
  <si>
    <t>A-2087</t>
  </si>
  <si>
    <t>A-1888</t>
  </si>
  <si>
    <t>KIT REPAIR PACKING GAS NP:B-6402-K</t>
  </si>
  <si>
    <t>B-6402-K</t>
  </si>
  <si>
    <t>PISTON RING 7-1/4C:D:Z:U</t>
  </si>
  <si>
    <t>A-3214</t>
  </si>
  <si>
    <t>WEAR BAND</t>
  </si>
  <si>
    <t>A-4732</t>
  </si>
  <si>
    <t>KIT REPARO V/D SUCCION NP:KB-6165-X</t>
  </si>
  <si>
    <t>KB-6165-X</t>
  </si>
  <si>
    <t>KIT REPAIR DISCHARGE VE NP:KB-5683-CC</t>
  </si>
  <si>
    <t>KB-5683-CC</t>
  </si>
  <si>
    <t>A-0475</t>
  </si>
  <si>
    <t>A-0643</t>
  </si>
  <si>
    <t>A-0639</t>
  </si>
  <si>
    <t>A-0030</t>
  </si>
  <si>
    <t>RETEN</t>
  </si>
  <si>
    <t>A-3911</t>
  </si>
  <si>
    <t>CROSSHEAD PIN</t>
  </si>
  <si>
    <t>B-0773</t>
  </si>
  <si>
    <t>GASKET RET 23-1/2X20-5/16X1/32</t>
  </si>
  <si>
    <t>B-0844</t>
  </si>
  <si>
    <t>GASKET RET 35-9/16X20-1/4X1/32</t>
  </si>
  <si>
    <t>C-0593</t>
  </si>
  <si>
    <t>PACKING OIL WIPER  NP:B-6470, B-1687</t>
  </si>
  <si>
    <t>B-6470-K</t>
  </si>
  <si>
    <t>TOTAL (Bs)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</si>
</sst>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2060"/>
      <name val="Times New Roman"/>
      <family val="1"/>
    </font>
    <font>
      <sz val="10"/>
      <color rgb="FF002060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0" xfId="1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3" fontId="1" fillId="3" borderId="4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4" fontId="2" fillId="2" borderId="5" xfId="0" applyNumberFormat="1" applyFont="1" applyFill="1" applyBorder="1" applyAlignment="1"/>
    <xf numFmtId="4" fontId="2" fillId="2" borderId="5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/>
    <xf numFmtId="4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justify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" fillId="2" borderId="4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2" xfId="1" applyFont="1" applyFill="1" applyBorder="1" applyAlignment="1">
      <alignment horizontal="left" vertical="top"/>
    </xf>
    <xf numFmtId="0" fontId="1" fillId="2" borderId="3" xfId="1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101750</xdr:colOff>
      <xdr:row>0</xdr:row>
      <xdr:rowOff>45721</xdr:rowOff>
    </xdr:from>
    <xdr:ext cx="949810" cy="533399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50" y="45721"/>
          <a:ext cx="949810" cy="533399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zoomScale="80" zoomScaleNormal="100" zoomScaleSheetLayoutView="80" workbookViewId="0">
      <selection activeCell="F17" sqref="F17"/>
    </sheetView>
  </sheetViews>
  <sheetFormatPr baseColWidth="10" defaultColWidth="44.7109375" defaultRowHeight="25.15" customHeight="1" x14ac:dyDescent="0.25"/>
  <cols>
    <col min="1" max="1" width="8.28515625" style="1" bestFit="1" customWidth="1"/>
    <col min="2" max="2" width="20.140625" style="1" customWidth="1"/>
    <col min="3" max="3" width="51.42578125" style="35" customWidth="1"/>
    <col min="4" max="4" width="27.28515625" style="35" customWidth="1"/>
    <col min="5" max="5" width="12.28515625" style="35" customWidth="1"/>
    <col min="6" max="6" width="13.85546875" style="1" customWidth="1"/>
    <col min="7" max="7" width="12" style="1" customWidth="1"/>
    <col min="8" max="8" width="17.28515625" style="1" customWidth="1"/>
    <col min="9" max="9" width="14.85546875" style="1" customWidth="1"/>
    <col min="10" max="16384" width="44.7109375" style="1"/>
  </cols>
  <sheetData>
    <row r="1" spans="1:9" ht="25.15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</row>
    <row r="2" spans="1:9" ht="25.15" customHeight="1" x14ac:dyDescent="0.25">
      <c r="A2" s="2"/>
      <c r="B2" s="2"/>
      <c r="C2" s="2"/>
      <c r="D2" s="2"/>
      <c r="E2" s="2"/>
      <c r="F2" s="2"/>
      <c r="G2" s="2"/>
      <c r="H2" s="2"/>
    </row>
    <row r="3" spans="1:9" ht="25.15" customHeight="1" x14ac:dyDescent="0.25">
      <c r="A3" s="3" t="s">
        <v>1</v>
      </c>
      <c r="B3" s="2"/>
      <c r="C3" s="2"/>
      <c r="D3" s="2"/>
      <c r="E3" s="2"/>
      <c r="F3" s="2"/>
      <c r="G3" s="2"/>
      <c r="H3" s="2"/>
    </row>
    <row r="4" spans="1:9" ht="25.15" customHeight="1" x14ac:dyDescent="0.25">
      <c r="A4" s="38" t="s">
        <v>2</v>
      </c>
      <c r="B4" s="38"/>
      <c r="C4" s="39"/>
      <c r="D4" s="4"/>
      <c r="E4" s="4"/>
      <c r="F4" s="4"/>
      <c r="G4" s="4"/>
      <c r="H4" s="2"/>
    </row>
    <row r="5" spans="1:9" ht="25.15" customHeight="1" x14ac:dyDescent="0.25">
      <c r="A5" s="38" t="s">
        <v>3</v>
      </c>
      <c r="B5" s="38"/>
      <c r="C5" s="39"/>
      <c r="D5" s="4"/>
      <c r="E5" s="4"/>
      <c r="F5" s="4"/>
      <c r="G5" s="4"/>
      <c r="H5" s="2"/>
    </row>
    <row r="6" spans="1:9" ht="25.15" customHeight="1" x14ac:dyDescent="0.25">
      <c r="A6" s="40" t="s">
        <v>4</v>
      </c>
      <c r="B6" s="40"/>
      <c r="C6" s="41"/>
      <c r="D6" s="3"/>
      <c r="E6" s="3"/>
      <c r="F6" s="5"/>
      <c r="G6" s="5"/>
    </row>
    <row r="7" spans="1:9" ht="67.900000000000006" customHeight="1" x14ac:dyDescent="0.25">
      <c r="A7" s="6" t="s">
        <v>5</v>
      </c>
      <c r="B7" s="7" t="s">
        <v>6</v>
      </c>
      <c r="C7" s="8" t="s">
        <v>7</v>
      </c>
      <c r="D7" s="8" t="s">
        <v>8</v>
      </c>
      <c r="E7" s="7" t="s">
        <v>9</v>
      </c>
      <c r="F7" s="7" t="s">
        <v>10</v>
      </c>
      <c r="G7" s="7" t="s">
        <v>11</v>
      </c>
      <c r="H7" s="9" t="s">
        <v>12</v>
      </c>
      <c r="I7" s="10" t="s">
        <v>13</v>
      </c>
    </row>
    <row r="8" spans="1:9" s="19" customFormat="1" ht="25.15" customHeight="1" x14ac:dyDescent="0.2">
      <c r="A8" s="11">
        <v>1</v>
      </c>
      <c r="B8" s="12">
        <v>11009690</v>
      </c>
      <c r="C8" s="13" t="s">
        <v>14</v>
      </c>
      <c r="D8" s="14" t="s">
        <v>15</v>
      </c>
      <c r="E8" s="15" t="s">
        <v>16</v>
      </c>
      <c r="F8" s="16"/>
      <c r="G8" s="15">
        <v>18</v>
      </c>
      <c r="H8" s="17"/>
      <c r="I8" s="18">
        <f>+G8*H8</f>
        <v>0</v>
      </c>
    </row>
    <row r="9" spans="1:9" s="19" customFormat="1" ht="25.15" customHeight="1" x14ac:dyDescent="0.2">
      <c r="A9" s="20">
        <v>2</v>
      </c>
      <c r="B9" s="12">
        <v>11008787</v>
      </c>
      <c r="C9" s="13" t="s">
        <v>17</v>
      </c>
      <c r="D9" s="14" t="s">
        <v>18</v>
      </c>
      <c r="E9" s="15" t="s">
        <v>16</v>
      </c>
      <c r="F9" s="21"/>
      <c r="G9" s="15">
        <v>4</v>
      </c>
      <c r="H9" s="22"/>
      <c r="I9" s="18">
        <f t="shared" ref="I9:I56" si="0">+G9*H9</f>
        <v>0</v>
      </c>
    </row>
    <row r="10" spans="1:9" s="19" customFormat="1" ht="25.15" customHeight="1" x14ac:dyDescent="0.2">
      <c r="A10" s="20">
        <v>3</v>
      </c>
      <c r="B10" s="15">
        <v>11011012</v>
      </c>
      <c r="C10" s="13" t="s">
        <v>19</v>
      </c>
      <c r="D10" s="14" t="s">
        <v>20</v>
      </c>
      <c r="E10" s="15" t="s">
        <v>16</v>
      </c>
      <c r="F10" s="21"/>
      <c r="G10" s="15">
        <v>2</v>
      </c>
      <c r="H10" s="22"/>
      <c r="I10" s="18">
        <f t="shared" si="0"/>
        <v>0</v>
      </c>
    </row>
    <row r="11" spans="1:9" s="19" customFormat="1" ht="25.15" customHeight="1" x14ac:dyDescent="0.2">
      <c r="A11" s="20">
        <v>4</v>
      </c>
      <c r="B11" s="15">
        <v>11007964</v>
      </c>
      <c r="C11" s="24" t="s">
        <v>21</v>
      </c>
      <c r="D11" s="14" t="s">
        <v>22</v>
      </c>
      <c r="E11" s="15" t="s">
        <v>23</v>
      </c>
      <c r="F11" s="21"/>
      <c r="G11" s="15">
        <v>4</v>
      </c>
      <c r="H11" s="22"/>
      <c r="I11" s="18">
        <f t="shared" si="0"/>
        <v>0</v>
      </c>
    </row>
    <row r="12" spans="1:9" s="19" customFormat="1" ht="25.15" customHeight="1" x14ac:dyDescent="0.2">
      <c r="A12" s="20">
        <v>5</v>
      </c>
      <c r="B12" s="12">
        <v>11007837</v>
      </c>
      <c r="C12" s="24" t="s">
        <v>14</v>
      </c>
      <c r="D12" s="14" t="s">
        <v>24</v>
      </c>
      <c r="E12" s="15" t="s">
        <v>16</v>
      </c>
      <c r="F12" s="21"/>
      <c r="G12" s="15">
        <v>8</v>
      </c>
      <c r="H12" s="22"/>
      <c r="I12" s="18">
        <f t="shared" si="0"/>
        <v>0</v>
      </c>
    </row>
    <row r="13" spans="1:9" s="19" customFormat="1" ht="25.15" customHeight="1" x14ac:dyDescent="0.2">
      <c r="A13" s="20">
        <v>6</v>
      </c>
      <c r="B13" s="12">
        <v>11008905</v>
      </c>
      <c r="C13" s="24" t="s">
        <v>25</v>
      </c>
      <c r="D13" s="14" t="s">
        <v>26</v>
      </c>
      <c r="E13" s="15" t="s">
        <v>16</v>
      </c>
      <c r="F13" s="21"/>
      <c r="G13" s="15">
        <v>8</v>
      </c>
      <c r="H13" s="22"/>
      <c r="I13" s="18">
        <f t="shared" si="0"/>
        <v>0</v>
      </c>
    </row>
    <row r="14" spans="1:9" s="19" customFormat="1" ht="25.15" customHeight="1" x14ac:dyDescent="0.2">
      <c r="A14" s="20">
        <v>7</v>
      </c>
      <c r="B14" s="12">
        <v>11009755</v>
      </c>
      <c r="C14" s="24" t="s">
        <v>27</v>
      </c>
      <c r="D14" s="14" t="s">
        <v>28</v>
      </c>
      <c r="E14" s="15" t="s">
        <v>16</v>
      </c>
      <c r="F14" s="21"/>
      <c r="G14" s="15">
        <v>6</v>
      </c>
      <c r="H14" s="22"/>
      <c r="I14" s="18">
        <f t="shared" si="0"/>
        <v>0</v>
      </c>
    </row>
    <row r="15" spans="1:9" s="19" customFormat="1" ht="25.15" customHeight="1" x14ac:dyDescent="0.2">
      <c r="A15" s="20">
        <v>8</v>
      </c>
      <c r="B15" s="12">
        <v>11009151</v>
      </c>
      <c r="C15" s="24" t="s">
        <v>29</v>
      </c>
      <c r="D15" s="14" t="s">
        <v>30</v>
      </c>
      <c r="E15" s="15" t="s">
        <v>16</v>
      </c>
      <c r="F15" s="21"/>
      <c r="G15" s="15">
        <v>6</v>
      </c>
      <c r="H15" s="22"/>
      <c r="I15" s="18">
        <f t="shared" si="0"/>
        <v>0</v>
      </c>
    </row>
    <row r="16" spans="1:9" s="19" customFormat="1" ht="25.15" customHeight="1" x14ac:dyDescent="0.2">
      <c r="A16" s="20">
        <v>9</v>
      </c>
      <c r="B16" s="15">
        <v>11020387</v>
      </c>
      <c r="C16" s="24" t="s">
        <v>31</v>
      </c>
      <c r="D16" s="14" t="s">
        <v>32</v>
      </c>
      <c r="E16" s="15" t="s">
        <v>16</v>
      </c>
      <c r="F16" s="21"/>
      <c r="G16" s="15">
        <v>1</v>
      </c>
      <c r="H16" s="22"/>
      <c r="I16" s="18">
        <f t="shared" si="0"/>
        <v>0</v>
      </c>
    </row>
    <row r="17" spans="1:9" s="19" customFormat="1" ht="25.15" customHeight="1" x14ac:dyDescent="0.2">
      <c r="A17" s="20">
        <v>10</v>
      </c>
      <c r="B17" s="15">
        <v>11007405</v>
      </c>
      <c r="C17" s="24" t="s">
        <v>33</v>
      </c>
      <c r="D17" s="14" t="s">
        <v>34</v>
      </c>
      <c r="E17" s="15" t="s">
        <v>16</v>
      </c>
      <c r="F17" s="21"/>
      <c r="G17" s="15">
        <v>5</v>
      </c>
      <c r="H17" s="22"/>
      <c r="I17" s="18">
        <f t="shared" si="0"/>
        <v>0</v>
      </c>
    </row>
    <row r="18" spans="1:9" s="19" customFormat="1" ht="25.15" customHeight="1" x14ac:dyDescent="0.2">
      <c r="A18" s="20">
        <v>11</v>
      </c>
      <c r="B18" s="15">
        <v>11009835</v>
      </c>
      <c r="C18" s="24" t="s">
        <v>35</v>
      </c>
      <c r="D18" s="14" t="s">
        <v>36</v>
      </c>
      <c r="E18" s="15" t="s">
        <v>16</v>
      </c>
      <c r="F18" s="21"/>
      <c r="G18" s="15">
        <v>16</v>
      </c>
      <c r="H18" s="22"/>
      <c r="I18" s="18">
        <f t="shared" si="0"/>
        <v>0</v>
      </c>
    </row>
    <row r="19" spans="1:9" s="19" customFormat="1" ht="25.15" customHeight="1" x14ac:dyDescent="0.2">
      <c r="A19" s="20">
        <v>12</v>
      </c>
      <c r="B19" s="15">
        <v>11008629</v>
      </c>
      <c r="C19" s="24" t="s">
        <v>37</v>
      </c>
      <c r="D19" s="14" t="s">
        <v>38</v>
      </c>
      <c r="E19" s="15" t="s">
        <v>16</v>
      </c>
      <c r="F19" s="21"/>
      <c r="G19" s="15">
        <v>16</v>
      </c>
      <c r="H19" s="22"/>
      <c r="I19" s="18">
        <f t="shared" si="0"/>
        <v>0</v>
      </c>
    </row>
    <row r="20" spans="1:9" s="19" customFormat="1" ht="25.15" customHeight="1" x14ac:dyDescent="0.2">
      <c r="A20" s="20">
        <v>13</v>
      </c>
      <c r="B20" s="15">
        <v>11008655</v>
      </c>
      <c r="C20" s="24" t="s">
        <v>39</v>
      </c>
      <c r="D20" s="14" t="s">
        <v>40</v>
      </c>
      <c r="E20" s="15" t="s">
        <v>16</v>
      </c>
      <c r="F20" s="21"/>
      <c r="G20" s="15">
        <v>4</v>
      </c>
      <c r="H20" s="22"/>
      <c r="I20" s="18">
        <f t="shared" si="0"/>
        <v>0</v>
      </c>
    </row>
    <row r="21" spans="1:9" s="19" customFormat="1" ht="25.15" customHeight="1" x14ac:dyDescent="0.2">
      <c r="A21" s="20">
        <v>14</v>
      </c>
      <c r="B21" s="15">
        <v>11008530</v>
      </c>
      <c r="C21" s="24" t="s">
        <v>41</v>
      </c>
      <c r="D21" s="14" t="s">
        <v>42</v>
      </c>
      <c r="E21" s="15" t="s">
        <v>16</v>
      </c>
      <c r="F21" s="21"/>
      <c r="G21" s="15">
        <v>16</v>
      </c>
      <c r="H21" s="22"/>
      <c r="I21" s="18">
        <f t="shared" si="0"/>
        <v>0</v>
      </c>
    </row>
    <row r="22" spans="1:9" s="19" customFormat="1" ht="25.15" customHeight="1" x14ac:dyDescent="0.2">
      <c r="A22" s="20">
        <v>15</v>
      </c>
      <c r="B22" s="15">
        <v>11009375</v>
      </c>
      <c r="C22" s="24" t="s">
        <v>43</v>
      </c>
      <c r="D22" s="14" t="s">
        <v>44</v>
      </c>
      <c r="E22" s="15" t="s">
        <v>16</v>
      </c>
      <c r="F22" s="25"/>
      <c r="G22" s="15">
        <v>4</v>
      </c>
      <c r="H22" s="22"/>
      <c r="I22" s="18">
        <f t="shared" si="0"/>
        <v>0</v>
      </c>
    </row>
    <row r="23" spans="1:9" s="19" customFormat="1" ht="25.15" customHeight="1" x14ac:dyDescent="0.2">
      <c r="A23" s="45">
        <v>16</v>
      </c>
      <c r="B23" s="46">
        <v>11009824</v>
      </c>
      <c r="C23" s="47" t="s">
        <v>45</v>
      </c>
      <c r="D23" s="50" t="s">
        <v>46</v>
      </c>
      <c r="E23" s="46" t="s">
        <v>16</v>
      </c>
      <c r="F23" s="25"/>
      <c r="G23" s="15">
        <v>6</v>
      </c>
      <c r="H23" s="22"/>
      <c r="I23" s="18">
        <f t="shared" si="0"/>
        <v>0</v>
      </c>
    </row>
    <row r="24" spans="1:9" s="19" customFormat="1" ht="25.15" customHeight="1" x14ac:dyDescent="0.2">
      <c r="A24" s="45">
        <v>17</v>
      </c>
      <c r="B24" s="46">
        <v>11010331</v>
      </c>
      <c r="C24" s="47" t="s">
        <v>47</v>
      </c>
      <c r="D24" s="50" t="s">
        <v>48</v>
      </c>
      <c r="E24" s="46" t="s">
        <v>16</v>
      </c>
      <c r="F24" s="21"/>
      <c r="G24" s="15">
        <v>16</v>
      </c>
      <c r="H24" s="22"/>
      <c r="I24" s="18">
        <f t="shared" si="0"/>
        <v>0</v>
      </c>
    </row>
    <row r="25" spans="1:9" s="19" customFormat="1" ht="25.15" customHeight="1" x14ac:dyDescent="0.2">
      <c r="A25" s="45">
        <v>18</v>
      </c>
      <c r="B25" s="46">
        <v>11010173</v>
      </c>
      <c r="C25" s="47" t="s">
        <v>47</v>
      </c>
      <c r="D25" s="50" t="s">
        <v>49</v>
      </c>
      <c r="E25" s="46" t="s">
        <v>16</v>
      </c>
      <c r="F25" s="21"/>
      <c r="G25" s="15">
        <v>16</v>
      </c>
      <c r="H25" s="22"/>
      <c r="I25" s="18">
        <f t="shared" si="0"/>
        <v>0</v>
      </c>
    </row>
    <row r="26" spans="1:9" s="19" customFormat="1" ht="25.15" customHeight="1" x14ac:dyDescent="0.2">
      <c r="A26" s="20">
        <v>19</v>
      </c>
      <c r="B26" s="15">
        <v>11008997</v>
      </c>
      <c r="C26" s="24" t="s">
        <v>50</v>
      </c>
      <c r="D26" s="14" t="s">
        <v>51</v>
      </c>
      <c r="E26" s="15" t="s">
        <v>16</v>
      </c>
      <c r="F26" s="21"/>
      <c r="G26" s="15">
        <v>4</v>
      </c>
      <c r="H26" s="22"/>
      <c r="I26" s="18">
        <f t="shared" si="0"/>
        <v>0</v>
      </c>
    </row>
    <row r="27" spans="1:9" s="19" customFormat="1" ht="25.15" customHeight="1" x14ac:dyDescent="0.2">
      <c r="A27" s="20">
        <v>20</v>
      </c>
      <c r="B27" s="15">
        <v>11010470</v>
      </c>
      <c r="C27" s="24" t="s">
        <v>52</v>
      </c>
      <c r="D27" s="14" t="s">
        <v>53</v>
      </c>
      <c r="E27" s="15" t="s">
        <v>16</v>
      </c>
      <c r="F27" s="21"/>
      <c r="G27" s="15">
        <v>4</v>
      </c>
      <c r="H27" s="22"/>
      <c r="I27" s="18">
        <f t="shared" si="0"/>
        <v>0</v>
      </c>
    </row>
    <row r="28" spans="1:9" s="19" customFormat="1" ht="25.15" customHeight="1" x14ac:dyDescent="0.2">
      <c r="A28" s="20">
        <v>21</v>
      </c>
      <c r="B28" s="15">
        <v>11009047</v>
      </c>
      <c r="C28" s="24" t="s">
        <v>54</v>
      </c>
      <c r="D28" s="14" t="s">
        <v>55</v>
      </c>
      <c r="E28" s="15" t="s">
        <v>16</v>
      </c>
      <c r="F28" s="21"/>
      <c r="G28" s="15">
        <v>4</v>
      </c>
      <c r="H28" s="22"/>
      <c r="I28" s="18">
        <f t="shared" si="0"/>
        <v>0</v>
      </c>
    </row>
    <row r="29" spans="1:9" s="19" customFormat="1" ht="25.15" customHeight="1" x14ac:dyDescent="0.2">
      <c r="A29" s="20">
        <v>22</v>
      </c>
      <c r="B29" s="12">
        <v>11020388</v>
      </c>
      <c r="C29" s="24" t="s">
        <v>56</v>
      </c>
      <c r="D29" s="14" t="s">
        <v>57</v>
      </c>
      <c r="E29" s="15" t="s">
        <v>16</v>
      </c>
      <c r="F29" s="21"/>
      <c r="G29" s="15">
        <v>4</v>
      </c>
      <c r="H29" s="22"/>
      <c r="I29" s="18">
        <f t="shared" si="0"/>
        <v>0</v>
      </c>
    </row>
    <row r="30" spans="1:9" s="19" customFormat="1" ht="25.15" customHeight="1" x14ac:dyDescent="0.2">
      <c r="A30" s="20">
        <v>23</v>
      </c>
      <c r="B30" s="15">
        <v>11008764</v>
      </c>
      <c r="C30" s="24" t="s">
        <v>58</v>
      </c>
      <c r="D30" s="14" t="s">
        <v>59</v>
      </c>
      <c r="E30" s="15" t="s">
        <v>16</v>
      </c>
      <c r="F30" s="21"/>
      <c r="G30" s="15">
        <v>4</v>
      </c>
      <c r="H30" s="22"/>
      <c r="I30" s="18">
        <f t="shared" si="0"/>
        <v>0</v>
      </c>
    </row>
    <row r="31" spans="1:9" s="19" customFormat="1" ht="25.15" customHeight="1" x14ac:dyDescent="0.2">
      <c r="A31" s="20">
        <v>24</v>
      </c>
      <c r="B31" s="12">
        <v>11009691</v>
      </c>
      <c r="C31" s="13" t="s">
        <v>14</v>
      </c>
      <c r="D31" s="14" t="s">
        <v>60</v>
      </c>
      <c r="E31" s="15" t="s">
        <v>16</v>
      </c>
      <c r="F31" s="21"/>
      <c r="G31" s="15">
        <v>4</v>
      </c>
      <c r="H31" s="22"/>
      <c r="I31" s="18">
        <f t="shared" si="0"/>
        <v>0</v>
      </c>
    </row>
    <row r="32" spans="1:9" s="19" customFormat="1" ht="25.15" customHeight="1" x14ac:dyDescent="0.2">
      <c r="A32" s="20">
        <v>25</v>
      </c>
      <c r="B32" s="12">
        <v>11008886</v>
      </c>
      <c r="C32" s="13" t="s">
        <v>61</v>
      </c>
      <c r="D32" s="24" t="s">
        <v>62</v>
      </c>
      <c r="E32" s="15" t="s">
        <v>16</v>
      </c>
      <c r="F32" s="21"/>
      <c r="G32" s="15">
        <v>2</v>
      </c>
      <c r="H32" s="22"/>
      <c r="I32" s="18">
        <f t="shared" si="0"/>
        <v>0</v>
      </c>
    </row>
    <row r="33" spans="1:9" s="19" customFormat="1" ht="25.15" customHeight="1" x14ac:dyDescent="0.2">
      <c r="A33" s="20">
        <v>26</v>
      </c>
      <c r="B33" s="12">
        <v>11020389</v>
      </c>
      <c r="C33" s="13" t="s">
        <v>63</v>
      </c>
      <c r="D33" s="24" t="s">
        <v>64</v>
      </c>
      <c r="E33" s="15" t="s">
        <v>16</v>
      </c>
      <c r="F33" s="21"/>
      <c r="G33" s="15">
        <v>1</v>
      </c>
      <c r="H33" s="22"/>
      <c r="I33" s="18">
        <f t="shared" si="0"/>
        <v>0</v>
      </c>
    </row>
    <row r="34" spans="1:9" s="19" customFormat="1" ht="25.15" customHeight="1" x14ac:dyDescent="0.2">
      <c r="A34" s="20">
        <v>27</v>
      </c>
      <c r="B34" s="26">
        <v>11009520</v>
      </c>
      <c r="C34" s="27" t="s">
        <v>21</v>
      </c>
      <c r="D34" s="28" t="s">
        <v>65</v>
      </c>
      <c r="E34" s="29" t="s">
        <v>23</v>
      </c>
      <c r="F34" s="21"/>
      <c r="G34" s="26">
        <v>2</v>
      </c>
      <c r="H34" s="22"/>
      <c r="I34" s="18">
        <f t="shared" si="0"/>
        <v>0</v>
      </c>
    </row>
    <row r="35" spans="1:9" s="19" customFormat="1" ht="25.15" customHeight="1" x14ac:dyDescent="0.2">
      <c r="A35" s="20">
        <v>28</v>
      </c>
      <c r="B35" s="12">
        <v>11007800</v>
      </c>
      <c r="C35" s="24" t="s">
        <v>66</v>
      </c>
      <c r="D35" s="24" t="s">
        <v>67</v>
      </c>
      <c r="E35" s="15" t="s">
        <v>16</v>
      </c>
      <c r="F35" s="21"/>
      <c r="G35" s="15">
        <v>2</v>
      </c>
      <c r="H35" s="22"/>
      <c r="I35" s="18">
        <f t="shared" si="0"/>
        <v>0</v>
      </c>
    </row>
    <row r="36" spans="1:9" s="19" customFormat="1" ht="25.15" customHeight="1" x14ac:dyDescent="0.2">
      <c r="A36" s="20">
        <v>29</v>
      </c>
      <c r="B36" s="12">
        <v>11008906</v>
      </c>
      <c r="C36" s="24" t="s">
        <v>25</v>
      </c>
      <c r="D36" s="24" t="s">
        <v>68</v>
      </c>
      <c r="E36" s="15" t="s">
        <v>16</v>
      </c>
      <c r="F36" s="21"/>
      <c r="G36" s="15">
        <v>4</v>
      </c>
      <c r="H36" s="22"/>
      <c r="I36" s="18">
        <f t="shared" si="0"/>
        <v>0</v>
      </c>
    </row>
    <row r="37" spans="1:9" s="19" customFormat="1" ht="25.15" customHeight="1" x14ac:dyDescent="0.2">
      <c r="A37" s="20">
        <v>30</v>
      </c>
      <c r="B37" s="12">
        <v>11008399</v>
      </c>
      <c r="C37" s="24" t="s">
        <v>69</v>
      </c>
      <c r="D37" s="24" t="s">
        <v>70</v>
      </c>
      <c r="E37" s="15" t="s">
        <v>16</v>
      </c>
      <c r="F37" s="21"/>
      <c r="G37" s="15">
        <v>2</v>
      </c>
      <c r="H37" s="22"/>
      <c r="I37" s="18">
        <f t="shared" si="0"/>
        <v>0</v>
      </c>
    </row>
    <row r="38" spans="1:9" s="19" customFormat="1" ht="25.15" customHeight="1" x14ac:dyDescent="0.2">
      <c r="A38" s="20">
        <v>31</v>
      </c>
      <c r="B38" s="12">
        <v>11010269</v>
      </c>
      <c r="C38" s="24" t="s">
        <v>27</v>
      </c>
      <c r="D38" s="24" t="s">
        <v>71</v>
      </c>
      <c r="E38" s="15" t="s">
        <v>16</v>
      </c>
      <c r="F38" s="21"/>
      <c r="G38" s="15">
        <v>2</v>
      </c>
      <c r="H38" s="22"/>
      <c r="I38" s="18">
        <f t="shared" si="0"/>
        <v>0</v>
      </c>
    </row>
    <row r="39" spans="1:9" s="19" customFormat="1" ht="25.15" customHeight="1" x14ac:dyDescent="0.2">
      <c r="A39" s="20">
        <v>32</v>
      </c>
      <c r="B39" s="12">
        <v>11020390</v>
      </c>
      <c r="C39" s="24" t="s">
        <v>29</v>
      </c>
      <c r="D39" s="24" t="s">
        <v>72</v>
      </c>
      <c r="E39" s="15" t="s">
        <v>16</v>
      </c>
      <c r="F39" s="21"/>
      <c r="G39" s="15">
        <v>2</v>
      </c>
      <c r="H39" s="22"/>
      <c r="I39" s="18">
        <f t="shared" si="0"/>
        <v>0</v>
      </c>
    </row>
    <row r="40" spans="1:9" s="19" customFormat="1" ht="25.15" customHeight="1" x14ac:dyDescent="0.2">
      <c r="A40" s="20">
        <v>33</v>
      </c>
      <c r="B40" s="12">
        <v>11020129</v>
      </c>
      <c r="C40" s="24" t="s">
        <v>73</v>
      </c>
      <c r="D40" s="24" t="s">
        <v>74</v>
      </c>
      <c r="E40" s="15" t="s">
        <v>16</v>
      </c>
      <c r="F40" s="21"/>
      <c r="G40" s="15">
        <v>1</v>
      </c>
      <c r="H40" s="22"/>
      <c r="I40" s="18">
        <f t="shared" si="0"/>
        <v>0</v>
      </c>
    </row>
    <row r="41" spans="1:9" s="19" customFormat="1" ht="25.15" customHeight="1" x14ac:dyDescent="0.2">
      <c r="A41" s="20">
        <v>34</v>
      </c>
      <c r="B41" s="12">
        <v>11017436</v>
      </c>
      <c r="C41" s="24" t="s">
        <v>35</v>
      </c>
      <c r="D41" s="24" t="s">
        <v>75</v>
      </c>
      <c r="E41" s="15" t="s">
        <v>16</v>
      </c>
      <c r="F41" s="21"/>
      <c r="G41" s="15">
        <v>12</v>
      </c>
      <c r="H41" s="22"/>
      <c r="I41" s="18">
        <f t="shared" si="0"/>
        <v>0</v>
      </c>
    </row>
    <row r="42" spans="1:9" s="19" customFormat="1" ht="25.15" customHeight="1" x14ac:dyDescent="0.2">
      <c r="A42" s="20">
        <v>35</v>
      </c>
      <c r="B42" s="12">
        <v>11010517</v>
      </c>
      <c r="C42" s="24" t="s">
        <v>37</v>
      </c>
      <c r="D42" s="24" t="s">
        <v>76</v>
      </c>
      <c r="E42" s="15" t="s">
        <v>16</v>
      </c>
      <c r="F42" s="21"/>
      <c r="G42" s="15">
        <v>16</v>
      </c>
      <c r="H42" s="22"/>
      <c r="I42" s="18">
        <f t="shared" si="0"/>
        <v>0</v>
      </c>
    </row>
    <row r="43" spans="1:9" s="19" customFormat="1" ht="25.15" customHeight="1" x14ac:dyDescent="0.2">
      <c r="A43" s="20">
        <v>36</v>
      </c>
      <c r="B43" s="15">
        <v>11005394</v>
      </c>
      <c r="C43" s="24" t="s">
        <v>77</v>
      </c>
      <c r="D43" s="24" t="s">
        <v>78</v>
      </c>
      <c r="E43" s="30" t="s">
        <v>23</v>
      </c>
      <c r="F43" s="21"/>
      <c r="G43" s="15">
        <v>2</v>
      </c>
      <c r="H43" s="22"/>
      <c r="I43" s="18">
        <f t="shared" si="0"/>
        <v>0</v>
      </c>
    </row>
    <row r="44" spans="1:9" s="19" customFormat="1" ht="25.15" customHeight="1" x14ac:dyDescent="0.2">
      <c r="A44" s="20">
        <v>37</v>
      </c>
      <c r="B44" s="12">
        <v>11008665</v>
      </c>
      <c r="C44" s="24" t="s">
        <v>79</v>
      </c>
      <c r="D44" s="24" t="s">
        <v>80</v>
      </c>
      <c r="E44" s="15" t="s">
        <v>16</v>
      </c>
      <c r="F44" s="21"/>
      <c r="G44" s="15">
        <v>8</v>
      </c>
      <c r="H44" s="22"/>
      <c r="I44" s="18">
        <f t="shared" si="0"/>
        <v>0</v>
      </c>
    </row>
    <row r="45" spans="1:9" s="19" customFormat="1" ht="25.15" customHeight="1" x14ac:dyDescent="0.2">
      <c r="A45" s="20">
        <v>38</v>
      </c>
      <c r="B45" s="12">
        <v>11009249</v>
      </c>
      <c r="C45" s="24" t="s">
        <v>81</v>
      </c>
      <c r="D45" s="24" t="s">
        <v>82</v>
      </c>
      <c r="E45" s="15" t="s">
        <v>16</v>
      </c>
      <c r="F45" s="21"/>
      <c r="G45" s="15">
        <v>2</v>
      </c>
      <c r="H45" s="22"/>
      <c r="I45" s="18">
        <f t="shared" si="0"/>
        <v>0</v>
      </c>
    </row>
    <row r="46" spans="1:9" s="19" customFormat="1" ht="25.15" customHeight="1" x14ac:dyDescent="0.2">
      <c r="A46" s="45">
        <v>39</v>
      </c>
      <c r="B46" s="46">
        <v>11006014</v>
      </c>
      <c r="C46" s="47" t="s">
        <v>83</v>
      </c>
      <c r="D46" s="47" t="s">
        <v>84</v>
      </c>
      <c r="E46" s="48" t="s">
        <v>16</v>
      </c>
      <c r="F46" s="49"/>
      <c r="G46" s="46">
        <v>2</v>
      </c>
      <c r="H46" s="22"/>
      <c r="I46" s="18">
        <f t="shared" si="0"/>
        <v>0</v>
      </c>
    </row>
    <row r="47" spans="1:9" s="19" customFormat="1" ht="25.15" customHeight="1" x14ac:dyDescent="0.2">
      <c r="A47" s="20">
        <v>40</v>
      </c>
      <c r="B47" s="15">
        <v>11008231</v>
      </c>
      <c r="C47" s="24" t="s">
        <v>85</v>
      </c>
      <c r="D47" s="24" t="s">
        <v>86</v>
      </c>
      <c r="E47" s="30" t="s">
        <v>23</v>
      </c>
      <c r="F47" s="21"/>
      <c r="G47" s="15">
        <v>8</v>
      </c>
      <c r="H47" s="22"/>
      <c r="I47" s="18">
        <f t="shared" si="0"/>
        <v>0</v>
      </c>
    </row>
    <row r="48" spans="1:9" s="19" customFormat="1" ht="25.15" customHeight="1" x14ac:dyDescent="0.2">
      <c r="A48" s="20">
        <v>41</v>
      </c>
      <c r="B48" s="15">
        <v>11009890</v>
      </c>
      <c r="C48" s="24" t="s">
        <v>52</v>
      </c>
      <c r="D48" s="24" t="s">
        <v>87</v>
      </c>
      <c r="E48" s="15" t="s">
        <v>16</v>
      </c>
      <c r="F48" s="21"/>
      <c r="G48" s="15">
        <v>4</v>
      </c>
      <c r="H48" s="22"/>
      <c r="I48" s="18">
        <f t="shared" si="0"/>
        <v>0</v>
      </c>
    </row>
    <row r="49" spans="1:9" s="19" customFormat="1" ht="25.15" customHeight="1" x14ac:dyDescent="0.2">
      <c r="A49" s="20">
        <v>42</v>
      </c>
      <c r="B49" s="15">
        <v>11007722</v>
      </c>
      <c r="C49" s="24" t="s">
        <v>54</v>
      </c>
      <c r="D49" s="24" t="s">
        <v>88</v>
      </c>
      <c r="E49" s="15" t="s">
        <v>16</v>
      </c>
      <c r="F49" s="21"/>
      <c r="G49" s="15">
        <v>4</v>
      </c>
      <c r="H49" s="22"/>
      <c r="I49" s="18">
        <f t="shared" si="0"/>
        <v>0</v>
      </c>
    </row>
    <row r="50" spans="1:9" s="19" customFormat="1" ht="25.15" customHeight="1" x14ac:dyDescent="0.2">
      <c r="A50" s="20">
        <v>43</v>
      </c>
      <c r="B50" s="15">
        <v>11010699</v>
      </c>
      <c r="C50" s="24" t="s">
        <v>58</v>
      </c>
      <c r="D50" s="24" t="s">
        <v>89</v>
      </c>
      <c r="E50" s="15" t="s">
        <v>16</v>
      </c>
      <c r="F50" s="21"/>
      <c r="G50" s="15">
        <v>4</v>
      </c>
      <c r="H50" s="22"/>
      <c r="I50" s="18">
        <f t="shared" si="0"/>
        <v>0</v>
      </c>
    </row>
    <row r="51" spans="1:9" s="19" customFormat="1" ht="25.15" customHeight="1" x14ac:dyDescent="0.2">
      <c r="A51" s="20">
        <v>44</v>
      </c>
      <c r="B51" s="12">
        <v>11009929</v>
      </c>
      <c r="C51" s="14" t="s">
        <v>37</v>
      </c>
      <c r="D51" s="14" t="s">
        <v>90</v>
      </c>
      <c r="E51" s="15" t="s">
        <v>16</v>
      </c>
      <c r="F51" s="21"/>
      <c r="G51" s="15">
        <v>4</v>
      </c>
      <c r="H51" s="22"/>
      <c r="I51" s="18">
        <f t="shared" si="0"/>
        <v>0</v>
      </c>
    </row>
    <row r="52" spans="1:9" s="19" customFormat="1" ht="25.15" customHeight="1" x14ac:dyDescent="0.2">
      <c r="A52" s="20">
        <v>45</v>
      </c>
      <c r="B52" s="15">
        <v>11010325</v>
      </c>
      <c r="C52" s="14" t="s">
        <v>91</v>
      </c>
      <c r="D52" s="14" t="s">
        <v>92</v>
      </c>
      <c r="E52" s="15" t="s">
        <v>16</v>
      </c>
      <c r="F52" s="21"/>
      <c r="G52" s="15">
        <v>2</v>
      </c>
      <c r="H52" s="22"/>
      <c r="I52" s="18">
        <f t="shared" si="0"/>
        <v>0</v>
      </c>
    </row>
    <row r="53" spans="1:9" s="19" customFormat="1" ht="25.15" customHeight="1" x14ac:dyDescent="0.2">
      <c r="A53" s="20">
        <v>46</v>
      </c>
      <c r="B53" s="15">
        <v>11007285</v>
      </c>
      <c r="C53" s="14" t="s">
        <v>93</v>
      </c>
      <c r="D53" s="14" t="s">
        <v>94</v>
      </c>
      <c r="E53" s="15" t="s">
        <v>16</v>
      </c>
      <c r="F53" s="21"/>
      <c r="G53" s="15">
        <v>2</v>
      </c>
      <c r="H53" s="22"/>
      <c r="I53" s="18">
        <f t="shared" si="0"/>
        <v>0</v>
      </c>
    </row>
    <row r="54" spans="1:9" s="19" customFormat="1" ht="25.15" customHeight="1" x14ac:dyDescent="0.2">
      <c r="A54" s="20">
        <v>47</v>
      </c>
      <c r="B54" s="12">
        <v>11009817</v>
      </c>
      <c r="C54" s="14" t="s">
        <v>95</v>
      </c>
      <c r="D54" s="14" t="s">
        <v>96</v>
      </c>
      <c r="E54" s="15" t="s">
        <v>16</v>
      </c>
      <c r="F54" s="21"/>
      <c r="G54" s="15">
        <v>1</v>
      </c>
      <c r="H54" s="22"/>
      <c r="I54" s="18">
        <f t="shared" si="0"/>
        <v>0</v>
      </c>
    </row>
    <row r="55" spans="1:9" s="19" customFormat="1" ht="25.15" customHeight="1" x14ac:dyDescent="0.2">
      <c r="A55" s="20">
        <v>48</v>
      </c>
      <c r="B55" s="15">
        <v>11009498</v>
      </c>
      <c r="C55" s="14" t="s">
        <v>97</v>
      </c>
      <c r="D55" s="14" t="s">
        <v>98</v>
      </c>
      <c r="E55" s="15" t="s">
        <v>16</v>
      </c>
      <c r="F55" s="21"/>
      <c r="G55" s="15">
        <v>1</v>
      </c>
      <c r="H55" s="22"/>
      <c r="I55" s="18">
        <f t="shared" si="0"/>
        <v>0</v>
      </c>
    </row>
    <row r="56" spans="1:9" s="19" customFormat="1" ht="25.15" customHeight="1" x14ac:dyDescent="0.2">
      <c r="A56" s="20">
        <v>49</v>
      </c>
      <c r="B56" s="15">
        <v>11008657</v>
      </c>
      <c r="C56" s="13" t="s">
        <v>99</v>
      </c>
      <c r="D56" s="14" t="s">
        <v>100</v>
      </c>
      <c r="E56" s="15" t="s">
        <v>16</v>
      </c>
      <c r="F56" s="21"/>
      <c r="G56" s="15">
        <v>2</v>
      </c>
      <c r="H56" s="22"/>
      <c r="I56" s="18">
        <f t="shared" si="0"/>
        <v>0</v>
      </c>
    </row>
    <row r="57" spans="1:9" s="19" customFormat="1" ht="25.15" customHeight="1" x14ac:dyDescent="0.2">
      <c r="A57" s="31"/>
      <c r="B57" s="32"/>
      <c r="C57" s="32"/>
      <c r="D57" s="32"/>
      <c r="E57" s="32"/>
      <c r="F57" s="32"/>
      <c r="G57" s="33"/>
      <c r="H57" s="22"/>
      <c r="I57" s="23"/>
    </row>
    <row r="58" spans="1:9" ht="25.15" customHeight="1" x14ac:dyDescent="0.25">
      <c r="A58" s="42" t="s">
        <v>101</v>
      </c>
      <c r="B58" s="43"/>
      <c r="C58" s="43"/>
      <c r="D58" s="43"/>
      <c r="E58" s="43"/>
      <c r="F58" s="43"/>
      <c r="G58" s="44"/>
      <c r="H58" s="34"/>
      <c r="I58" s="36">
        <f>SUM(I8:I56)</f>
        <v>0</v>
      </c>
    </row>
  </sheetData>
  <autoFilter ref="A7:I56"/>
  <mergeCells count="5">
    <mergeCell ref="A1:H1"/>
    <mergeCell ref="A4:C4"/>
    <mergeCell ref="A5:C5"/>
    <mergeCell ref="A6:C6"/>
    <mergeCell ref="A58:G58"/>
  </mergeCells>
  <conditionalFormatting sqref="A6">
    <cfRule type="duplicateValues" dxfId="12" priority="11"/>
    <cfRule type="duplicateValues" dxfId="11" priority="12"/>
  </conditionalFormatting>
  <conditionalFormatting sqref="B8:B50">
    <cfRule type="duplicateValues" dxfId="10" priority="10"/>
  </conditionalFormatting>
  <conditionalFormatting sqref="D8:D31">
    <cfRule type="duplicateValues" dxfId="9" priority="6"/>
  </conditionalFormatting>
  <conditionalFormatting sqref="D8:D50">
    <cfRule type="duplicateValues" dxfId="8" priority="5"/>
  </conditionalFormatting>
  <conditionalFormatting sqref="D32:D50">
    <cfRule type="duplicateValues" dxfId="7" priority="4"/>
  </conditionalFormatting>
  <conditionalFormatting sqref="D32:D50">
    <cfRule type="duplicateValues" dxfId="6" priority="3"/>
  </conditionalFormatting>
  <conditionalFormatting sqref="D52">
    <cfRule type="duplicateValues" dxfId="5" priority="1"/>
  </conditionalFormatting>
  <conditionalFormatting sqref="B8:B56">
    <cfRule type="duplicateValues" dxfId="4" priority="14"/>
  </conditionalFormatting>
  <conditionalFormatting sqref="B51:B56">
    <cfRule type="duplicateValues" dxfId="3" priority="15"/>
  </conditionalFormatting>
  <conditionalFormatting sqref="D8:D56">
    <cfRule type="duplicateValues" dxfId="2" priority="16"/>
  </conditionalFormatting>
  <conditionalFormatting sqref="D51 D53:D56">
    <cfRule type="duplicateValues" dxfId="1" priority="17"/>
  </conditionalFormatting>
  <conditionalFormatting sqref="H8:H57">
    <cfRule type="duplicateValues" dxfId="0" priority="19"/>
  </conditionalFormatting>
  <pageMargins left="0.7" right="0.7" top="0.75" bottom="0.75" header="0.3" footer="0.3"/>
  <pageSetup scale="47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Leny Melgar</cp:lastModifiedBy>
  <dcterms:created xsi:type="dcterms:W3CDTF">2026-04-14T15:57:27Z</dcterms:created>
  <dcterms:modified xsi:type="dcterms:W3CDTF">2026-06-12T19:48:29Z</dcterms:modified>
</cp:coreProperties>
</file>